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G39" s="1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D39" l="1"/>
  <c r="E39"/>
  <c r="R12"/>
  <c r="R39" s="1"/>
  <c r="N12"/>
  <c r="N39" s="1"/>
  <c r="E12"/>
  <c r="F12"/>
  <c r="F39" s="1"/>
  <c r="P12"/>
  <c r="P39" s="1"/>
  <c r="H12"/>
  <c r="D12"/>
  <c r="O12"/>
  <c r="O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H39" l="1"/>
  <c r="I11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<sst xmlns="http://schemas.openxmlformats.org/spreadsheetml/2006/main" count="114" uniqueCount="74">
  <si>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</si>
  <si>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</si>
  <si>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</si>
  <si>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</si>
  <si>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</si>
  <si>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19.2.2022</t>
  </si>
  <si>
    <t>Domácí</t>
  </si>
  <si>
    <t xml:space="preserve">TJ Sokol Bohumín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</si>
  <si>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</si>
  <si>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</si>
  <si>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</si>
  <si>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</si>
  <si>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</si>
  <si>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</si>
  <si>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</si>
  <si>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</si>
  <si>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</si>
  <si>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</si>
  <si>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</si>
  <si>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</si>
  <si>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</si>
  <si>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Zaškolný</t>
  </si>
  <si>
    <t>Marek</t>
  </si>
  <si>
    <t>Jan</t>
  </si>
  <si>
    <t>Martin</t>
  </si>
  <si>
    <t>Modlitba</t>
  </si>
  <si>
    <t>Rechtoris</t>
  </si>
  <si>
    <t>Lukáš</t>
  </si>
  <si>
    <t>Tomáš</t>
  </si>
  <si>
    <t>Sliwka</t>
  </si>
  <si>
    <t>Basta</t>
  </si>
  <si>
    <t>Stanislav</t>
  </si>
  <si>
    <t>Petr</t>
  </si>
  <si>
    <t>Klus</t>
  </si>
  <si>
    <t>Žídek</t>
  </si>
  <si>
    <t>Jaroslav</t>
  </si>
  <si>
    <t>Honl</t>
  </si>
  <si>
    <t>Žáček</t>
  </si>
  <si>
    <t>Roman</t>
  </si>
  <si>
    <t>Přemysl</t>
  </si>
  <si>
    <t>Nitka</t>
  </si>
  <si>
    <t>Zatyko</t>
  </si>
  <si>
    <t>Karol</t>
  </si>
  <si>
    <t>Michal</t>
  </si>
  <si>
    <t>Celkový výkon družstva  </t>
  </si>
  <si>
    <t>Vedoucí družstva         Jméno:</t>
  </si>
  <si>
    <t>Karol Nitka</t>
  </si>
  <si>
    <t>Bodový zisk</t>
  </si>
  <si>
    <t>Konečný Vladimír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</si>
  <si>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</si>
  <si>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</si>
  <si>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</si>
  <si>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</si>
  <si>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</si>
  <si>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</si>
  <si>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</si>
  <si>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</si>
  <si>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</si>
  <si>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</si>
  <si>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</si>
  <si>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</si>
  <si>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</si>
  <si>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</si>
  <si>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</si>
  <si>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</si>
  <si>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</si>
  <si>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</si>
  <si>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</si>
  <si>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</si>
  <si>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</si>
  <si>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</si>
  <si>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</si>
  <si>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</si>
  <si>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19.2.2022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</si>
</sst>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35</v>
      </c>
      <c r="F8" s="12">
        <v>4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44</v>
      </c>
      <c r="P8" s="12">
        <v>0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35</v>
      </c>
      <c r="F9" s="18">
        <v>2</v>
      </c>
      <c r="G9" s="19">
        <f>IF(AND(ISBLANK(D9),ISBLANK(E9)),"",D9+E9)</f>
        <v>115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43</v>
      </c>
      <c r="P9" s="18">
        <v>0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44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35</v>
      </c>
      <c r="P10" s="18">
        <v>2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36</v>
      </c>
      <c r="F11" s="23">
        <v>3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62</v>
      </c>
      <c r="P11" s="23">
        <v>0</v>
      </c>
      <c r="Q11" s="24">
        <f>IF(AND(ISBLANK(N11),ISBLANK(O11)),"",N11+O11)</f>
        <v>158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346</v>
      </c>
      <c r="E12" s="28">
        <f>IF(ISNUMBER($G12),SUM(E8:E11),"")</f>
        <v>150</v>
      </c>
      <c r="F12" s="28">
        <f>IF(ISNUMBER($G12),SUM(F8:F11),"")</f>
        <v>10</v>
      </c>
      <c r="G12" s="29">
        <f>IF(SUM($G8:$G11)+SUM($Q8:$Q11)&gt;0,SUM(G8:G11),"")</f>
        <v>496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184</v>
      </c>
      <c r="P12" s="28">
        <f>IF(ISNUMBER($G12),SUM(P8:P11),"")</f>
        <v>2</v>
      </c>
      <c r="Q12" s="29">
        <f>IF(SUM($G8:$G11)+SUM($Q8:$Q11)&gt;0,SUM(Q8:Q11),"")</f>
        <v>563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45</v>
      </c>
      <c r="F13" s="12">
        <v>2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41</v>
      </c>
      <c r="P13" s="12">
        <v>1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53</v>
      </c>
      <c r="F14" s="18">
        <v>3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36</v>
      </c>
      <c r="P14" s="18">
        <v>0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35</v>
      </c>
      <c r="F15" s="18">
        <v>2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34</v>
      </c>
      <c r="P15" s="18">
        <v>1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27</v>
      </c>
      <c r="F16" s="23">
        <v>3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54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21355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160</v>
      </c>
      <c r="F17" s="28">
        <f>IF(ISNUMBER($G17),SUM(F13:F16),"")</f>
        <v>10</v>
      </c>
      <c r="G17" s="29">
        <f>IF(SUM($G13:$G16)+SUM($Q13:$Q16)&gt;0,SUM(G13:G16),"")</f>
        <v>534</v>
      </c>
      <c r="H17" s="27">
        <f>IF(ISNUMBER($G17),SUM(H13:H16),"")</f>
        <v>3</v>
      </c>
      <c r="I17" s="99"/>
      <c r="K17" s="96">
        <v>12228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165</v>
      </c>
      <c r="P17" s="28">
        <f>IF(ISNUMBER($G17),SUM(P13:P16),"")</f>
        <v>2</v>
      </c>
      <c r="Q17" s="29">
        <f>IF(SUM($G13:$G16)+SUM($Q13:$Q16)&gt;0,SUM(Q13:Q16),"")</f>
        <v>530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52</v>
      </c>
      <c r="F18" s="12">
        <v>2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96</v>
      </c>
      <c r="O18" s="12">
        <v>33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43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36</v>
      </c>
      <c r="P19" s="18">
        <v>2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45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36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43</v>
      </c>
      <c r="F21" s="23">
        <v>5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45</v>
      </c>
      <c r="P21" s="23">
        <v>2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339</v>
      </c>
      <c r="E22" s="28">
        <f>IF(ISNUMBER($G22),SUM(E18:E21),"")</f>
        <v>183</v>
      </c>
      <c r="F22" s="28">
        <f>IF(ISNUMBER($G22),SUM(F18:F21),"")</f>
        <v>9</v>
      </c>
      <c r="G22" s="29">
        <f>IF(SUM($G18:$G21)+SUM($Q18:$Q21)&gt;0,SUM(G18:G21),"")</f>
        <v>522</v>
      </c>
      <c r="H22" s="27">
        <f>IF(ISNUMBER($G22),SUM(H18:H21),"")</f>
        <v>3</v>
      </c>
      <c r="I22" s="99"/>
      <c r="K22" s="96">
        <v>14961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150</v>
      </c>
      <c r="P22" s="28">
        <f>IF(ISNUMBER($G22),SUM(P18:P21),"")</f>
        <v>7</v>
      </c>
      <c r="Q22" s="29">
        <f>IF(SUM($G18:$G21)+SUM($Q18:$Q21)&gt;0,SUM(Q18:Q21),"")</f>
        <v>516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36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39</v>
      </c>
      <c r="P23" s="12">
        <v>1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33</v>
      </c>
      <c r="F24" s="18">
        <v>3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59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43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89</v>
      </c>
      <c r="O25" s="18">
        <v>53</v>
      </c>
      <c r="P25" s="18">
        <v>0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35</v>
      </c>
      <c r="F26" s="23">
        <v>3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44</v>
      </c>
      <c r="P26" s="23">
        <v>1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23815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147</v>
      </c>
      <c r="F27" s="28">
        <f>IF(ISNUMBER($G27),SUM(F23:F26),"")</f>
        <v>10</v>
      </c>
      <c r="G27" s="29">
        <f>IF(SUM($G23:$G26)+SUM($Q23:$Q26)&gt;0,SUM(G23:G26),"")</f>
        <v>510</v>
      </c>
      <c r="H27" s="27">
        <f>IF(ISNUMBER($G27),SUM(H23:H26),"")</f>
        <v>0</v>
      </c>
      <c r="I27" s="99"/>
      <c r="K27" s="96">
        <v>18799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195</v>
      </c>
      <c r="P27" s="28">
        <f>IF(ISNUMBER($G27),SUM(P23:P26),"")</f>
        <v>2</v>
      </c>
      <c r="Q27" s="29">
        <f>IF(SUM($G23:$G26)+SUM($Q23:$Q26)&gt;0,SUM(Q23:Q26),"")</f>
        <v>559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42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84</v>
      </c>
      <c r="O28" s="12">
        <v>49</v>
      </c>
      <c r="P28" s="12">
        <v>0</v>
      </c>
      <c r="Q28" s="13">
        <f>IF(AND(ISBLANK(N28),ISBLANK(O28)),"",N28+O28)</f>
        <v>133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53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60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104</v>
      </c>
      <c r="E30" s="18">
        <v>42</v>
      </c>
      <c r="F30" s="18">
        <v>2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90</v>
      </c>
      <c r="O30" s="18">
        <v>43</v>
      </c>
      <c r="P30" s="18">
        <v>0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54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33</v>
      </c>
      <c r="P31" s="23">
        <v>4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191</v>
      </c>
      <c r="F32" s="28">
        <f>IF(ISNUMBER($G32),SUM(F28:F31),"")</f>
        <v>5</v>
      </c>
      <c r="G32" s="29">
        <f>IF(SUM($G28:$G31)+SUM($Q28:$Q31)&gt;0,SUM(G28:G31),"")</f>
        <v>564</v>
      </c>
      <c r="H32" s="27">
        <f>IF(ISNUMBER($G32),SUM(H28:H31),"")</f>
        <v>2.5</v>
      </c>
      <c r="I32" s="99"/>
      <c r="K32" s="96">
        <v>10409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185</v>
      </c>
      <c r="P32" s="28">
        <f>IF(ISNUMBER($G32),SUM(P28:P31),"")</f>
        <v>4</v>
      </c>
      <c r="Q32" s="29">
        <f>IF(SUM($G28:$G31)+SUM($Q28:$Q31)&gt;0,SUM(Q28:Q31),"")</f>
        <v>546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77</v>
      </c>
      <c r="E33" s="12">
        <v>35</v>
      </c>
      <c r="F33" s="12">
        <v>2</v>
      </c>
      <c r="G33" s="13">
        <f>IF(AND(ISBLANK(D33),ISBLANK(E33)),"",D33+E33)</f>
        <v>112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86</v>
      </c>
      <c r="O33" s="12">
        <v>36</v>
      </c>
      <c r="P33" s="12">
        <v>1</v>
      </c>
      <c r="Q33" s="13">
        <f>IF(AND(ISBLANK(N33),ISBLANK(O33)),"",N33+O33)</f>
        <v>122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44</v>
      </c>
      <c r="F34" s="18">
        <v>1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41</v>
      </c>
      <c r="P34" s="18">
        <v>2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75</v>
      </c>
      <c r="E35" s="18">
        <v>35</v>
      </c>
      <c r="F35" s="18">
        <v>2</v>
      </c>
      <c r="G35" s="19">
        <f>IF(AND(ISBLANK(D35),ISBLANK(E35)),"",D35+E35)</f>
        <v>110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95</v>
      </c>
      <c r="O35" s="18">
        <v>25</v>
      </c>
      <c r="P35" s="18">
        <v>3</v>
      </c>
      <c r="Q35" s="19">
        <f>IF(AND(ISBLANK(N35),ISBLANK(O35)),"",N35+O35)</f>
        <v>120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45</v>
      </c>
      <c r="F36" s="23">
        <v>0</v>
      </c>
      <c r="G36" s="24">
        <f>IF(AND(ISBLANK(D36),ISBLANK(E36)),"",D36+E36)</f>
        <v>123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27</v>
      </c>
      <c r="P36" s="23">
        <v>3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314</v>
      </c>
      <c r="E37" s="28">
        <f>IF(ISNUMBER($G37),SUM(E33:E36),"")</f>
        <v>159</v>
      </c>
      <c r="F37" s="28">
        <f>IF(ISNUMBER($G37),SUM(F33:F36),"")</f>
        <v>5</v>
      </c>
      <c r="G37" s="29">
        <f>IF(SUM($G33:$G36)+SUM($Q33:$Q36)&gt;0,SUM(G33:G36),"")</f>
        <v>473</v>
      </c>
      <c r="H37" s="27">
        <f>IF(ISNUMBER($G37),SUM(H33:H36),"")</f>
        <v>1</v>
      </c>
      <c r="I37" s="99"/>
      <c r="K37" s="96">
        <v>12806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129</v>
      </c>
      <c r="P37" s="28">
        <f>IF(ISNUMBER($G37),SUM(P33:P36),"")</f>
        <v>9</v>
      </c>
      <c r="Q37" s="29">
        <f>IF(SUM($G33:$G36)+SUM($Q33:$Q36)&gt;0,SUM(Q33:Q36),"")</f>
        <v>495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2109</v>
      </c>
      <c r="E39" s="34">
        <f>IF(ISNUMBER($G39),SUM(E12,E17,E22,E27,E32,E37),"")</f>
        <v>990</v>
      </c>
      <c r="F39" s="34">
        <f>IF(ISNUMBER($G39),SUM(F12,F17,F22,F27,F32,F37),"")</f>
        <v>49</v>
      </c>
      <c r="G39" s="35">
        <f>IF(SUM($G$8:$G$37)+SUM($Q$8:$Q$37)&gt;0,SUM(G12,G17,G22,G27,G32,G37),"")</f>
        <v>3099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2201</v>
      </c>
      <c r="O39" s="34">
        <f>IF(ISNUMBER($G39),SUM(O12,O17,O22,O27,O32,O37),"")</f>
        <v>1008</v>
      </c>
      <c r="P39" s="34">
        <f>IF(ISNUMBER($G39),SUM(P12,P17,P22,P27,P32,P37),"")</f>
        <v>26</v>
      </c>
      <c r="Q39" s="35">
        <f>IF(SUM($G$8:$G$37)+SUM($Q$8:$Q$37)&gt;0,SUM(Q12,Q17,Q22,Q27,Q32,Q37),"")</f>
        <v>3209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Unie Hlubina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2022-02-19T16:39:28Z</dcterms:modified>
</cp:coreProperties>
</file>